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D40A5DB1-3AE5-4686-ABF7-E0AB69280DD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YIELD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4" i="3"/>
  <c r="D6" i="3"/>
  <c r="D42" i="3"/>
  <c r="D7" i="4"/>
  <c r="D8" i="5"/>
  <c r="D46" i="3"/>
  <c r="D34" i="3"/>
  <c r="D6" i="4"/>
  <c r="D37" i="3"/>
  <c r="A13" i="3"/>
  <c r="D12" i="5"/>
  <c r="D4" i="4"/>
  <c r="D8" i="3"/>
  <c r="D9" i="4"/>
  <c r="D10" i="3"/>
  <c r="D31" i="3"/>
  <c r="A12" i="2"/>
  <c r="D5" i="4"/>
  <c r="D11" i="5"/>
  <c r="D22" i="3"/>
  <c r="D10" i="4"/>
  <c r="A17" i="4"/>
  <c r="D7" i="3"/>
  <c r="D9" i="3"/>
  <c r="A13" i="4"/>
  <c r="D8" i="4"/>
  <c r="A32" i="5"/>
  <c r="D7" i="5"/>
  <c r="A15" i="5"/>
  <c r="D6" i="5"/>
  <c r="D26" i="3"/>
  <c r="D9" i="5"/>
  <c r="D10" i="5"/>
  <c r="D5" i="3"/>
  <c r="C29" i="5" l="1"/>
  <c r="D29" i="5" s="1"/>
  <c r="B29" i="5"/>
  <c r="C28" i="5"/>
  <c r="D28" i="5" s="1"/>
  <c r="D27" i="5"/>
  <c r="C27" i="5"/>
  <c r="C26" i="5"/>
  <c r="D26" i="5" s="1"/>
  <c r="D25" i="5"/>
  <c r="B25" i="5"/>
  <c r="B19" i="5"/>
  <c r="C21" i="5" s="1"/>
  <c r="B18" i="5"/>
  <c r="C17" i="5"/>
  <c r="B17" i="5"/>
  <c r="B14" i="5"/>
  <c r="C12" i="5"/>
  <c r="C11" i="5"/>
  <c r="C10" i="5"/>
  <c r="C9" i="5"/>
  <c r="C8" i="5"/>
  <c r="B12" i="4"/>
  <c r="B16" i="4" s="1"/>
  <c r="B18" i="4" s="1"/>
  <c r="C10" i="4"/>
  <c r="C9" i="4"/>
  <c r="C8" i="4"/>
  <c r="C7" i="4"/>
  <c r="C6" i="4"/>
  <c r="C46" i="3"/>
  <c r="A44" i="3"/>
  <c r="C42" i="3"/>
  <c r="A39" i="3"/>
  <c r="C37" i="3"/>
  <c r="A36" i="3"/>
  <c r="C34" i="3"/>
  <c r="A33" i="3"/>
  <c r="C31" i="3"/>
  <c r="A28" i="3"/>
  <c r="A24" i="3"/>
  <c r="A20" i="3"/>
  <c r="B12" i="3"/>
  <c r="C10" i="3"/>
  <c r="C9" i="3"/>
  <c r="C8" i="3"/>
  <c r="C7" i="3"/>
  <c r="C6" i="3"/>
  <c r="B11" i="2"/>
  <c r="C6" i="5"/>
  <c r="C22" i="3"/>
  <c r="C5" i="3"/>
  <c r="C26" i="3"/>
  <c r="C4" i="3"/>
  <c r="C7" i="5"/>
  <c r="C4" i="4"/>
  <c r="C5" i="4"/>
  <c r="C22" i="5" l="1"/>
  <c r="C25" i="5" s="1"/>
  <c r="C31" i="5" s="1"/>
  <c r="D31" i="5"/>
  <c r="C14" i="5"/>
  <c r="C12" i="4"/>
  <c r="C12" i="3"/>
  <c r="A66" i="1"/>
  <c r="A67" i="1"/>
  <c r="A68" i="1"/>
  <c r="A69" i="1"/>
</calcChain>
</file>

<file path=xl/sharedStrings.xml><?xml version="1.0" encoding="utf-8"?>
<sst xmlns="http://schemas.openxmlformats.org/spreadsheetml/2006/main" count="188" uniqueCount="143">
  <si>
    <t>The settlement, maturity, and basis arguments are truncated to integers which may produce issues if formatting would show a greater value.</t>
  </si>
  <si>
    <t>maturity date must be a later date than settlement_date.</t>
  </si>
  <si>
    <t>if basis &lt;0 or &gt;4</t>
  </si>
  <si>
    <t>if frequency is any number other than 1, 2, or 4.</t>
  </si>
  <si>
    <t>pr &lt;= 0</t>
  </si>
  <si>
    <t>rate &lt; 0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</si>
  <si>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</t>
    </r>
  </si>
  <si>
    <t>basis is non-numeric.</t>
  </si>
  <si>
    <t>maturity is not a valid date.</t>
  </si>
  <si>
    <t>settlement is not a valid date.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</si>
  <si>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</si>
  <si>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</si>
  <si>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c. Cells 'receiving' dates should be unequivocally formatted; thus 12-04-08 MUST be formatted to reveal 04-Dec-2008.</t>
  </si>
  <si>
    <t>b. Use the ISO8601 date separated format for the date string; thus 12-04-08 might be passed by a US user as "2008-12-04"</t>
  </si>
  <si>
    <t>a. In preference, 'pass' dates to arguments requiring dates using the DATE function; thus 12-04-08 might be passed by a US user as DATE(2008,12,04)</t>
  </si>
  <si>
    <t>To avoid this, it is recommended that you:</t>
  </si>
  <si>
    <t>With potential for variation of the double digit year interpretation settings, "12-04-08" could be further interpreted as 12-Apr-1908, 4-Dec-1908, 8-Apr-1912.</t>
  </si>
  <si>
    <t>Thus "12-04-08" can be interpreted as 12-Apr-2008, 4-Dec-2008, 8-Apr-2012.</t>
  </si>
  <si>
    <t>Be aware that dates passed to the function in string format will be interpreted differently based upon Regional settings of the computer.</t>
  </si>
  <si>
    <t>Major area of error</t>
  </si>
  <si>
    <t>Errors Using YIELD function</t>
  </si>
  <si>
    <t>We really need a worked example of the calculation of prices paid for these bonds since it clear that bond prices must be adjusted for accrued interest.</t>
  </si>
  <si>
    <t>XIRR</t>
  </si>
  <si>
    <t>Redemption</t>
  </si>
  <si>
    <t>Date of Purchase of Bond</t>
  </si>
  <si>
    <t>Adjusted Price Paid</t>
  </si>
  <si>
    <t>Apportioned interest</t>
  </si>
  <si>
    <t>Normal Days in Interest period</t>
  </si>
  <si>
    <t>Days from last interest</t>
  </si>
  <si>
    <t>Interest per coupon</t>
  </si>
  <si>
    <t>Price Paid</t>
  </si>
  <si>
    <t>Yield</t>
  </si>
  <si>
    <t>Fractional period calculation basis</t>
  </si>
  <si>
    <t>Coupon / Interest payments per year</t>
  </si>
  <si>
    <t>Redemption Value</t>
  </si>
  <si>
    <t>price</t>
  </si>
  <si>
    <t>Coupon / Interest rate on bond</t>
  </si>
  <si>
    <t>Redemption / Maturity date</t>
  </si>
  <si>
    <t>Settlement date</t>
  </si>
  <si>
    <t>Formula for test</t>
  </si>
  <si>
    <t>Validation Backup
Conditionally formatted test</t>
  </si>
  <si>
    <t>User Inputs</t>
  </si>
  <si>
    <t>Arguments</t>
  </si>
  <si>
    <t>I'm not certain on whether XIRR is replicating the factual data of a bond described as below but if that basis is correct, then XIRR provides yield.</t>
  </si>
  <si>
    <t>Error:</t>
  </si>
  <si>
    <t>Price</t>
  </si>
  <si>
    <t>Crosscheck Using PRICE</t>
  </si>
  <si>
    <t>Condition Test &gt;&gt;</t>
  </si>
  <si>
    <t>0,1,2,3,4</t>
  </si>
  <si>
    <t>Numeric</t>
  </si>
  <si>
    <t>1,2, or 4</t>
  </si>
  <si>
    <t>Integer</t>
  </si>
  <si>
    <t>&lt;0.4</t>
  </si>
  <si>
    <t>&gt;0</t>
  </si>
  <si>
    <t>rank = 3</t>
  </si>
  <si>
    <t>Date (4)</t>
  </si>
  <si>
    <t>rank = 2</t>
  </si>
  <si>
    <t>Date (2)</t>
  </si>
  <si>
    <t>Condition Test Formula</t>
  </si>
  <si>
    <t>Validation Custom Formula Test</t>
  </si>
  <si>
    <t>Test</t>
  </si>
  <si>
    <t>Argument</t>
  </si>
  <si>
    <t>The following matrix shows an approach to determining and testing conditions for data validation, conditional formatting, and IF functions.</t>
  </si>
  <si>
    <t>Such validation can be easily achieved but better left to a conditionally formatted warning that disappears as soon as a valid pairing is inserted.</t>
  </si>
  <si>
    <t>Experience has shown that inputing rules regarding maturity &gt;= settlement date tends to be an annoyance rather than of assistence when it comes to changing to a new pair of dates.</t>
  </si>
  <si>
    <t>rate</t>
  </si>
  <si>
    <t>basis</t>
  </si>
  <si>
    <t>frequency</t>
  </si>
  <si>
    <t>redemption value</t>
  </si>
  <si>
    <t>maturity date</t>
  </si>
  <si>
    <t>settlement date</t>
  </si>
  <si>
    <t>Index of Examples</t>
  </si>
  <si>
    <t>Example Using YIELD Function</t>
  </si>
  <si>
    <t>PRICE = PRICE(settlement,maturity,rate,YIELD,redemption,frequency,basis)</t>
  </si>
  <si>
    <t>Then:</t>
  </si>
  <si>
    <t>YIELD = YIELD(settlement,maturity,rate,pr,redemption,frequency,basis)</t>
  </si>
  <si>
    <t>If:</t>
  </si>
  <si>
    <t>Formulas:</t>
  </si>
  <si>
    <t>The day count basis:
0 = default = 30/360 days (US NASD method)
1 = Actual / actual
2 = Actual / 360
3 = Actual / 365
4 = 30 / 360 days (European method)</t>
  </si>
  <si>
    <t>Optional</t>
  </si>
  <si>
    <t>Frequencies are restricted to 1, 2, and 4.</t>
  </si>
  <si>
    <t>The number of interest payments per year.</t>
  </si>
  <si>
    <t>Required.</t>
  </si>
  <si>
    <t>The security's redemption value per $100 of face value.</t>
  </si>
  <si>
    <t>redemption</t>
  </si>
  <si>
    <t>The security's price.</t>
  </si>
  <si>
    <t>pr</t>
  </si>
  <si>
    <t>The security's annual interest (coupon) rate.</t>
  </si>
  <si>
    <t>This is the date at which the security expires. Bond price tables are usually ordered according to the dates of maturity.</t>
  </si>
  <si>
    <t>The maturity date of the security.</t>
  </si>
  <si>
    <t>maturity</t>
  </si>
  <si>
    <t>The settlement date for a security is the date after the issue date when the security is traded to the buyer.</t>
  </si>
  <si>
    <t>The settlement date of the security.</t>
  </si>
  <si>
    <t>settlement</t>
  </si>
  <si>
    <t>Argument Notes</t>
  </si>
  <si>
    <t>Description</t>
  </si>
  <si>
    <t>Type</t>
  </si>
  <si>
    <t>Name</t>
  </si>
  <si>
    <t>Arguments:</t>
  </si>
  <si>
    <r>
      <t>=YIELD(</t>
    </r>
    <r>
      <rPr>
        <b/>
        <sz val="10"/>
        <color rgb="FFFF0000"/>
        <rFont val="Arial"/>
        <family val="2"/>
      </rPr>
      <t>settlement,maturity,rate,pr,redemption,frequency</t>
    </r>
    <r>
      <rPr>
        <sz val="10"/>
        <rFont val="Arial"/>
        <family val="2"/>
      </rPr>
      <t>,[basis])</t>
    </r>
  </si>
  <si>
    <t>Syntax:</t>
  </si>
  <si>
    <t>The data for the arguments are found in the data for any given security and will usually be standard for that type of security issued by the particular issuer.</t>
  </si>
  <si>
    <t>of days in a month and days in a year.</t>
  </si>
  <si>
    <t>US Treasury and other Governments Bonds use pre-computer systems for calculating interest and those systems include simplistic approaches for calculation</t>
  </si>
  <si>
    <t>regarded as an historical anachronism. Furthermore, the calculation algorithm does not allow for potential (current) zero coupon rates or negative yields.</t>
  </si>
  <si>
    <t>In the context of current computing capabilities of calculating fractional periods and using effective as opposed to nominal rates, this method must be</t>
  </si>
  <si>
    <t>YIELD uses the same algorithm as PRICE and the two functions may be used to crosscheck each other.</t>
  </si>
  <si>
    <t>YIELD is a specialist bond price calculation function that calculates the bond yield.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</si>
  <si>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</si>
  <si>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</si>
  <si>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</si>
  <si>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</si>
  <si>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</si>
  <si>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</si>
  <si>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</si>
  <si>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</si>
  <si>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</si>
  <si>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</si>
  <si>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Needed Actual explained data from real transactions</t>
  </si>
  <si>
    <t>Comment</t>
  </si>
  <si>
    <t>Excel 2007 converted YIELD from an Analysis ToolPak Addin to a Built in function.</t>
  </si>
  <si>
    <t>Classification - Financial &gt; Securities</t>
  </si>
  <si>
    <t>Classification, Source, History</t>
  </si>
  <si>
    <t>Returns the yield on a security that pays periodic interest using the specified or default day counting basis</t>
  </si>
  <si>
    <t>YIELD</t>
  </si>
  <si>
    <t>Without such an adjustment the XIRR is approximately 10.04% assuming interest is also received at redemption.</t>
  </si>
  <si>
    <t>Example 1:- Simple Entry Of YIELD Function.</t>
  </si>
  <si>
    <t>Example 2:- Validated Entry Of Arguments To YIELD</t>
  </si>
  <si>
    <t>Example 3:- Crosscheck Of YIELD With PRICE</t>
  </si>
  <si>
    <t>Example 4:- Comparison Of YIELD With XIRR Calculation Approach.</t>
  </si>
  <si>
    <t>Related / Similar And Frequently Used With Functions</t>
  </si>
  <si>
    <t>Related / Similar</t>
  </si>
  <si>
    <t>YIELDDISC</t>
  </si>
  <si>
    <t>YIELDMAT</t>
  </si>
  <si>
    <t>Returns the annual yield for a discounted security using the specified or default day counting basis.</t>
  </si>
  <si>
    <t>Returns the annual yield of a security that pays interest at maturity using the specified or default day counting basis.</t>
  </si>
  <si>
    <t>PRICE</t>
  </si>
  <si>
    <t>Returns the price per $100 face value of a security that pays periodic interest using the specified or default day counting basis.</t>
  </si>
  <si>
    <t>File Creation Date : 19-Jun-2020</t>
  </si>
  <si>
    <t xml:space="preserve">Open the Excel help for this function. </t>
  </si>
  <si>
    <t>Double Click on YIELD and then click on the link</t>
  </si>
  <si>
    <t>Enter =YIELD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</si>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</sst>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$&quot;#,##0.00_);[Red]\(&quot;$&quot;#,##0.00\)"/>
    <numFmt numFmtId="43" formatCode="_(* #,##0.00_);_(* \(#,##0.00\);_(* &quot;-&quot;??_);_(@_)"/>
    <numFmt numFmtId="164" formatCode="0.0000000%"/>
    <numFmt numFmtId="165" formatCode="_(* #,##0.00000000_);_(* \(#,##0.00000000\);_(* &quot;-&quot;??_);_(@_)"/>
    <numFmt numFmtId="166" formatCode="&quot;$&quot;#,##0.00000_);[Red]\(&quot;$&quot;#,##0.00000\)"/>
    <numFmt numFmtId="167" formatCode="ddd\ dd/mmm/yyyy"/>
    <numFmt numFmtId="168" formatCode="&quot;$&quot;#,##0.00;[Red]&quot;$&quot;#,##0.00"/>
    <numFmt numFmtId="169" formatCode="&quot;$&quot;#,##0.0000_);[Red]\(&quot;$&quot;#,##0.0000\)"/>
    <numFmt numFmtId="170" formatCode="0.0000%"/>
    <numFmt numFmtId="171" formatCode="&quot;$&quot;#,##0.000000;[Red]&quot;$&quot;#,##0.000000"/>
    <numFmt numFmtId="172" formatCode="&quot;$&quot;#,##0.000000000;[Red]&quot;$&quot;#,##0.000000000"/>
    <numFmt numFmtId="173" formatCode="&quot;$&quot;#,##0.00000000000;[Red]&quot;$&quot;#,##0.00000000000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67">
    <xf numFmtId="0" fontId="0" fillId="0" borderId="0" xfId="0"/>
    <xf numFmtId="0" fontId="0" fillId="2" borderId="0" xfId="0" applyFill="1" applyProtection="1">
      <protection locked="0"/>
    </xf>
    <xf numFmtId="0" fontId="0" fillId="2" borderId="0" xfId="0" applyNumberFormat="1" applyFill="1" applyAlignment="1" applyProtection="1">
      <alignment horizontal="left" vertical="center"/>
      <protection locked="0"/>
    </xf>
    <xf numFmtId="0" fontId="5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9" fillId="0" borderId="0" xfId="3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3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5" fillId="0" borderId="0" xfId="0" applyFont="1" applyFill="1" applyProtection="1"/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6"/>
    </xf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indent="3"/>
    </xf>
    <xf numFmtId="0" fontId="3" fillId="0" borderId="0" xfId="0" applyFont="1" applyFill="1" applyAlignment="1" applyProtection="1">
      <alignment horizontal="left" indent="3"/>
    </xf>
    <xf numFmtId="0" fontId="1" fillId="0" borderId="0" xfId="0" quotePrefix="1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Protection="1"/>
    <xf numFmtId="0" fontId="1" fillId="0" borderId="0" xfId="0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7" fillId="3" borderId="0" xfId="0" applyNumberFormat="1" applyFont="1" applyFill="1" applyAlignment="1" applyProtection="1">
      <alignment vertical="center"/>
    </xf>
    <xf numFmtId="0" fontId="6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7" fontId="0" fillId="0" borderId="0" xfId="0" applyNumberFormat="1" applyFill="1" applyProtection="1">
      <protection locked="0"/>
    </xf>
    <xf numFmtId="165" fontId="0" fillId="0" borderId="0" xfId="1" applyNumberFormat="1" applyFont="1" applyFill="1" applyProtection="1"/>
    <xf numFmtId="170" fontId="0" fillId="0" borderId="0" xfId="0" applyNumberFormat="1" applyFill="1" applyProtection="1">
      <protection locked="0"/>
    </xf>
    <xf numFmtId="173" fontId="0" fillId="0" borderId="0" xfId="0" applyNumberFormat="1" applyFill="1" applyProtection="1"/>
    <xf numFmtId="166" fontId="0" fillId="0" borderId="0" xfId="0" applyNumberFormat="1" applyFill="1" applyProtection="1">
      <protection locked="0"/>
    </xf>
    <xf numFmtId="168" fontId="0" fillId="0" borderId="0" xfId="0" applyNumberFormat="1" applyFill="1" applyProtection="1"/>
    <xf numFmtId="8" fontId="0" fillId="0" borderId="0" xfId="0" applyNumberFormat="1" applyFill="1" applyProtection="1">
      <protection locked="0"/>
    </xf>
    <xf numFmtId="172" fontId="0" fillId="0" borderId="0" xfId="0" applyNumberFormat="1" applyFill="1" applyProtection="1"/>
    <xf numFmtId="171" fontId="0" fillId="0" borderId="0" xfId="0" applyNumberFormat="1" applyFill="1" applyProtection="1"/>
    <xf numFmtId="170" fontId="0" fillId="0" borderId="0" xfId="2" applyNumberFormat="1" applyFon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0" fillId="3" borderId="0" xfId="0" applyFill="1" applyProtection="1"/>
    <xf numFmtId="0" fontId="4" fillId="0" borderId="0" xfId="0" applyFont="1" applyFill="1" applyAlignment="1" applyProtection="1">
      <alignment horizontal="center" vertical="top"/>
    </xf>
    <xf numFmtId="0" fontId="4" fillId="0" borderId="0" xfId="0" applyFont="1" applyFill="1" applyAlignment="1" applyProtection="1">
      <alignment horizontal="left" wrapText="1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 wrapText="1"/>
    </xf>
    <xf numFmtId="164" fontId="0" fillId="0" borderId="0" xfId="2" applyNumberFormat="1" applyFont="1" applyFill="1" applyProtection="1"/>
    <xf numFmtId="166" fontId="0" fillId="0" borderId="0" xfId="0" applyNumberFormat="1" applyFill="1" applyProtection="1"/>
    <xf numFmtId="169" fontId="0" fillId="0" borderId="0" xfId="0" applyNumberFormat="1" applyFill="1" applyProtection="1"/>
    <xf numFmtId="0" fontId="0" fillId="0" borderId="0" xfId="1" applyNumberFormat="1" applyFont="1" applyFill="1" applyProtection="1"/>
    <xf numFmtId="0" fontId="1" fillId="0" borderId="0" xfId="1" applyNumberFormat="1" applyFont="1" applyFill="1" applyProtection="1"/>
    <xf numFmtId="169" fontId="1" fillId="0" borderId="0" xfId="1" applyNumberFormat="1" applyFont="1" applyFill="1" applyProtection="1"/>
    <xf numFmtId="8" fontId="0" fillId="0" borderId="0" xfId="0" applyNumberFormat="1" applyFill="1" applyProtection="1"/>
    <xf numFmtId="167" fontId="1" fillId="0" borderId="0" xfId="0" applyNumberFormat="1" applyFont="1" applyFill="1" applyProtection="1"/>
    <xf numFmtId="0" fontId="4" fillId="0" borderId="0" xfId="0" applyFont="1" applyFill="1" applyAlignment="1" applyProtection="1">
      <alignment horizontal="right"/>
    </xf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9"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4" tint="0.39997558519241921"/>
  </sheetPr>
  <dimension ref="A1:E96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43.5703125" style="1" customWidth="1"/>
    <col min="4" max="4" width="67.28515625" style="1" customWidth="1"/>
    <col min="5" max="16384" width="9.140625" style="1"/>
  </cols>
  <sheetData>
    <row r="1" spans="1:5" s="2" customFormat="1" ht="30" customHeight="1" x14ac:dyDescent="0.2">
      <c r="A1" s="36" t="s">
        <v>124</v>
      </c>
      <c r="B1" s="37"/>
      <c r="C1" s="37"/>
      <c r="D1" s="38" t="s">
        <v>142</v>
      </c>
      <c r="E1" s="39"/>
    </row>
    <row r="2" spans="1:5" ht="15" customHeight="1" x14ac:dyDescent="0.2">
      <c r="A2" s="3"/>
      <c r="B2" s="4"/>
      <c r="C2" s="4"/>
      <c r="D2" s="5"/>
    </row>
    <row r="3" spans="1:5" ht="15.75" x14ac:dyDescent="0.25">
      <c r="A3" s="6" t="s">
        <v>95</v>
      </c>
      <c r="B3" s="4"/>
      <c r="C3" s="4"/>
      <c r="D3" s="7" t="str">
        <f>HYPERLINK("http://www.rondebruin.nl/efb/efb.htm","Visit the Excel Function Bible website")</f>
        <v>Visit the Excel Function Bible website</v>
      </c>
    </row>
    <row r="4" spans="1:5" ht="15" customHeight="1" x14ac:dyDescent="0.2">
      <c r="A4" s="8" t="s">
        <v>123</v>
      </c>
      <c r="B4" s="8"/>
      <c r="C4" s="8"/>
      <c r="D4" s="9" t="s">
        <v>138</v>
      </c>
    </row>
    <row r="5" spans="1:5" ht="15" customHeight="1" x14ac:dyDescent="0.2">
      <c r="A5" s="8"/>
      <c r="B5" s="8"/>
      <c r="C5" s="8"/>
      <c r="D5" s="10"/>
    </row>
    <row r="6" spans="1:5" ht="15.75" x14ac:dyDescent="0.25">
      <c r="A6" s="6" t="s">
        <v>122</v>
      </c>
      <c r="B6" s="11"/>
      <c r="C6" s="11"/>
      <c r="D6" s="12" t="s">
        <v>139</v>
      </c>
    </row>
    <row r="7" spans="1:5" x14ac:dyDescent="0.2">
      <c r="A7" s="13" t="s">
        <v>121</v>
      </c>
      <c r="B7" s="11"/>
      <c r="C7" s="11"/>
      <c r="D7" s="10" t="s">
        <v>141</v>
      </c>
    </row>
    <row r="8" spans="1:5" x14ac:dyDescent="0.2">
      <c r="A8" s="13"/>
      <c r="B8" s="11"/>
      <c r="C8" s="11"/>
      <c r="D8" s="10" t="s">
        <v>140</v>
      </c>
    </row>
    <row r="9" spans="1:5" x14ac:dyDescent="0.2">
      <c r="A9" s="13" t="s">
        <v>120</v>
      </c>
      <c r="B9" s="11"/>
      <c r="C9" s="11"/>
      <c r="D9" s="10"/>
    </row>
    <row r="10" spans="1:5" x14ac:dyDescent="0.2">
      <c r="A10" s="13"/>
      <c r="B10" s="11"/>
      <c r="C10" s="11"/>
      <c r="D10" s="7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119</v>
      </c>
      <c r="B11" s="4"/>
      <c r="C11" s="4"/>
      <c r="D11" s="10"/>
    </row>
    <row r="12" spans="1:5" ht="15.75" x14ac:dyDescent="0.25">
      <c r="A12" s="6"/>
      <c r="B12" s="4"/>
      <c r="C12" s="4"/>
      <c r="D12" s="10"/>
    </row>
    <row r="13" spans="1:5" ht="15.75" x14ac:dyDescent="0.25">
      <c r="A13" s="14" t="s">
        <v>118</v>
      </c>
      <c r="B13" s="4"/>
      <c r="C13" s="4"/>
      <c r="D13" s="10"/>
    </row>
    <row r="14" spans="1:5" ht="15" customHeight="1" x14ac:dyDescent="0.2">
      <c r="A14" s="8"/>
      <c r="B14" s="8"/>
      <c r="C14" s="8"/>
      <c r="D14" s="10"/>
    </row>
    <row r="15" spans="1:5" ht="15" customHeight="1" x14ac:dyDescent="0.2">
      <c r="A15" s="8" t="s">
        <v>117</v>
      </c>
      <c r="B15" s="8"/>
      <c r="C15" s="8"/>
      <c r="D15" s="12"/>
    </row>
    <row r="16" spans="1:5" ht="15" customHeight="1" x14ac:dyDescent="0.2">
      <c r="A16" s="15" t="s">
        <v>116</v>
      </c>
      <c r="B16" s="16"/>
      <c r="C16" s="16"/>
      <c r="D16" s="16"/>
    </row>
    <row r="17" spans="1:4" ht="15" customHeight="1" x14ac:dyDescent="0.2">
      <c r="A17" s="17" t="s">
        <v>115</v>
      </c>
      <c r="B17" s="16"/>
      <c r="C17" s="16"/>
      <c r="D17" s="16"/>
    </row>
    <row r="18" spans="1:4" ht="15" customHeight="1" x14ac:dyDescent="0.2">
      <c r="A18" s="17" t="s">
        <v>114</v>
      </c>
      <c r="B18" s="16"/>
      <c r="C18" s="16"/>
      <c r="D18" s="16"/>
    </row>
    <row r="19" spans="1:4" ht="15" customHeight="1" x14ac:dyDescent="0.2">
      <c r="A19" s="15" t="s">
        <v>113</v>
      </c>
      <c r="B19" s="16"/>
      <c r="C19" s="16"/>
      <c r="D19" s="16"/>
    </row>
    <row r="20" spans="1:4" ht="15" customHeight="1" x14ac:dyDescent="0.2">
      <c r="A20" s="17" t="s">
        <v>112</v>
      </c>
      <c r="B20" s="16"/>
      <c r="C20" s="16"/>
      <c r="D20" s="16"/>
    </row>
    <row r="21" spans="1:4" ht="15" customHeight="1" x14ac:dyDescent="0.2">
      <c r="A21" s="17" t="s">
        <v>111</v>
      </c>
      <c r="B21" s="16"/>
      <c r="C21" s="16"/>
      <c r="D21" s="4"/>
    </row>
    <row r="22" spans="1:4" ht="15" customHeight="1" x14ac:dyDescent="0.2">
      <c r="A22" s="8" t="s">
        <v>110</v>
      </c>
      <c r="B22" s="8"/>
      <c r="C22" s="8"/>
      <c r="D22" s="16"/>
    </row>
    <row r="23" spans="1:4" ht="15" customHeight="1" x14ac:dyDescent="0.2">
      <c r="A23" s="15" t="s">
        <v>109</v>
      </c>
      <c r="B23" s="16"/>
      <c r="C23" s="16"/>
      <c r="D23" s="16"/>
    </row>
    <row r="24" spans="1:4" ht="15" customHeight="1" x14ac:dyDescent="0.2">
      <c r="A24" s="15" t="s">
        <v>108</v>
      </c>
      <c r="B24" s="16"/>
      <c r="C24" s="16"/>
      <c r="D24" s="16"/>
    </row>
    <row r="25" spans="1:4" ht="15" customHeight="1" x14ac:dyDescent="0.2">
      <c r="A25" s="15"/>
      <c r="B25" s="16"/>
      <c r="C25" s="16"/>
      <c r="D25" s="16"/>
    </row>
    <row r="26" spans="1:4" ht="15" customHeight="1" x14ac:dyDescent="0.2">
      <c r="A26" s="8" t="s">
        <v>107</v>
      </c>
      <c r="B26" s="16"/>
      <c r="C26" s="16"/>
      <c r="D26" s="16"/>
    </row>
    <row r="27" spans="1:4" ht="15" customHeight="1" x14ac:dyDescent="0.2">
      <c r="A27" s="8"/>
      <c r="B27" s="16"/>
      <c r="C27" s="16"/>
      <c r="D27" s="16"/>
    </row>
    <row r="28" spans="1:4" ht="15" customHeight="1" x14ac:dyDescent="0.2">
      <c r="A28" s="8" t="s">
        <v>106</v>
      </c>
      <c r="B28" s="16"/>
      <c r="C28" s="16"/>
      <c r="D28" s="16"/>
    </row>
    <row r="29" spans="1:4" ht="15" customHeight="1" x14ac:dyDescent="0.2">
      <c r="A29" s="8"/>
      <c r="B29" s="16"/>
      <c r="C29" s="16"/>
      <c r="D29" s="16"/>
    </row>
    <row r="30" spans="1:4" ht="15" customHeight="1" x14ac:dyDescent="0.2">
      <c r="A30" s="8" t="s">
        <v>105</v>
      </c>
      <c r="B30" s="16"/>
      <c r="C30" s="16"/>
      <c r="D30" s="16"/>
    </row>
    <row r="31" spans="1:4" ht="15" customHeight="1" x14ac:dyDescent="0.2">
      <c r="A31" s="15" t="s">
        <v>104</v>
      </c>
      <c r="B31" s="16"/>
      <c r="C31" s="16"/>
      <c r="D31" s="16"/>
    </row>
    <row r="32" spans="1:4" ht="15" customHeight="1" x14ac:dyDescent="0.2">
      <c r="A32" s="8"/>
      <c r="B32" s="16"/>
      <c r="C32" s="16"/>
      <c r="D32" s="16"/>
    </row>
    <row r="33" spans="1:4" ht="15" customHeight="1" x14ac:dyDescent="0.2">
      <c r="A33" s="8" t="s">
        <v>103</v>
      </c>
      <c r="B33" s="16"/>
      <c r="C33" s="16"/>
      <c r="D33" s="16"/>
    </row>
    <row r="34" spans="1:4" x14ac:dyDescent="0.2">
      <c r="A34" s="15" t="s">
        <v>102</v>
      </c>
      <c r="B34" s="4"/>
      <c r="C34" s="4"/>
      <c r="D34" s="4"/>
    </row>
    <row r="35" spans="1:4" x14ac:dyDescent="0.2">
      <c r="A35" s="18"/>
      <c r="B35" s="4"/>
      <c r="C35" s="4"/>
      <c r="D35" s="4"/>
    </row>
    <row r="36" spans="1:4" x14ac:dyDescent="0.2">
      <c r="A36" s="18" t="s">
        <v>101</v>
      </c>
      <c r="B36" s="4"/>
      <c r="C36" s="4"/>
      <c r="D36" s="4"/>
    </row>
    <row r="37" spans="1:4" x14ac:dyDescent="0.2">
      <c r="A37" s="18"/>
      <c r="B37" s="4"/>
      <c r="C37" s="4"/>
      <c r="D37" s="4"/>
    </row>
    <row r="38" spans="1:4" ht="15.75" x14ac:dyDescent="0.25">
      <c r="A38" s="6" t="s">
        <v>100</v>
      </c>
      <c r="B38" s="4"/>
      <c r="C38" s="4"/>
      <c r="D38" s="4"/>
    </row>
    <row r="39" spans="1:4" x14ac:dyDescent="0.2">
      <c r="A39" s="18" t="s">
        <v>99</v>
      </c>
      <c r="B39" s="4"/>
      <c r="C39" s="4"/>
      <c r="D39" s="4"/>
    </row>
    <row r="40" spans="1:4" x14ac:dyDescent="0.2">
      <c r="A40" s="18"/>
      <c r="B40" s="4"/>
      <c r="C40" s="4"/>
      <c r="D40" s="4"/>
    </row>
    <row r="41" spans="1:4" ht="15.75" x14ac:dyDescent="0.25">
      <c r="A41" s="6" t="s">
        <v>98</v>
      </c>
      <c r="B41" s="4"/>
      <c r="C41" s="4"/>
      <c r="D41" s="4"/>
    </row>
    <row r="42" spans="1:4" x14ac:dyDescent="0.2">
      <c r="A42" s="19" t="s">
        <v>97</v>
      </c>
      <c r="B42" s="19" t="s">
        <v>96</v>
      </c>
      <c r="C42" s="19" t="s">
        <v>95</v>
      </c>
      <c r="D42" s="19" t="s">
        <v>94</v>
      </c>
    </row>
    <row r="43" spans="1:4" ht="25.5" x14ac:dyDescent="0.2">
      <c r="A43" s="20" t="s">
        <v>93</v>
      </c>
      <c r="B43" s="20" t="s">
        <v>82</v>
      </c>
      <c r="C43" s="21" t="s">
        <v>92</v>
      </c>
      <c r="D43" s="21" t="s">
        <v>91</v>
      </c>
    </row>
    <row r="44" spans="1:4" ht="25.5" x14ac:dyDescent="0.2">
      <c r="A44" s="22" t="s">
        <v>90</v>
      </c>
      <c r="B44" s="22" t="s">
        <v>82</v>
      </c>
      <c r="C44" s="16" t="s">
        <v>89</v>
      </c>
      <c r="D44" s="21" t="s">
        <v>88</v>
      </c>
    </row>
    <row r="45" spans="1:4" x14ac:dyDescent="0.2">
      <c r="A45" s="22" t="s">
        <v>65</v>
      </c>
      <c r="B45" s="22" t="s">
        <v>82</v>
      </c>
      <c r="C45" s="23" t="s">
        <v>87</v>
      </c>
      <c r="D45" s="4"/>
    </row>
    <row r="46" spans="1:4" x14ac:dyDescent="0.2">
      <c r="A46" s="22" t="s">
        <v>86</v>
      </c>
      <c r="B46" s="22" t="s">
        <v>82</v>
      </c>
      <c r="C46" s="23" t="s">
        <v>85</v>
      </c>
      <c r="D46" s="21"/>
    </row>
    <row r="47" spans="1:4" ht="25.5" x14ac:dyDescent="0.2">
      <c r="A47" s="22" t="s">
        <v>84</v>
      </c>
      <c r="B47" s="22" t="s">
        <v>82</v>
      </c>
      <c r="C47" s="23" t="s">
        <v>83</v>
      </c>
      <c r="D47" s="21"/>
    </row>
    <row r="48" spans="1:4" x14ac:dyDescent="0.2">
      <c r="A48" s="22" t="s">
        <v>67</v>
      </c>
      <c r="B48" s="22" t="s">
        <v>82</v>
      </c>
      <c r="C48" s="23" t="s">
        <v>81</v>
      </c>
      <c r="D48" s="21" t="s">
        <v>80</v>
      </c>
    </row>
    <row r="49" spans="1:4" ht="80.099999999999994" customHeight="1" x14ac:dyDescent="0.2">
      <c r="A49" s="16" t="s">
        <v>66</v>
      </c>
      <c r="B49" s="16" t="s">
        <v>79</v>
      </c>
      <c r="C49" s="23" t="s">
        <v>78</v>
      </c>
      <c r="D49" s="23"/>
    </row>
    <row r="50" spans="1:4" x14ac:dyDescent="0.2">
      <c r="A50" s="18"/>
      <c r="B50" s="4"/>
      <c r="C50" s="4"/>
      <c r="D50" s="4"/>
    </row>
    <row r="51" spans="1:4" ht="15.75" x14ac:dyDescent="0.25">
      <c r="A51" s="6" t="s">
        <v>77</v>
      </c>
      <c r="B51" s="4"/>
      <c r="C51" s="4"/>
      <c r="D51" s="4"/>
    </row>
    <row r="52" spans="1:4" x14ac:dyDescent="0.2">
      <c r="A52" s="24" t="s">
        <v>76</v>
      </c>
      <c r="B52" s="4"/>
      <c r="C52" s="4"/>
      <c r="D52" s="4"/>
    </row>
    <row r="53" spans="1:4" ht="15.75" x14ac:dyDescent="0.25">
      <c r="A53" s="25" t="s">
        <v>75</v>
      </c>
      <c r="B53" s="4"/>
      <c r="C53" s="4"/>
      <c r="D53" s="4"/>
    </row>
    <row r="54" spans="1:4" x14ac:dyDescent="0.2">
      <c r="A54" s="26" t="s">
        <v>74</v>
      </c>
      <c r="B54" s="4"/>
      <c r="C54" s="4"/>
      <c r="D54" s="4"/>
    </row>
    <row r="55" spans="1:4" ht="15.75" x14ac:dyDescent="0.25">
      <c r="A55" s="25" t="s">
        <v>73</v>
      </c>
      <c r="B55" s="4"/>
      <c r="C55" s="4"/>
      <c r="D55" s="4"/>
    </row>
    <row r="56" spans="1:4" x14ac:dyDescent="0.2">
      <c r="A56" s="18"/>
      <c r="B56" s="4"/>
      <c r="C56" s="4"/>
      <c r="D56" s="4"/>
    </row>
    <row r="57" spans="1:4" ht="15.75" x14ac:dyDescent="0.25">
      <c r="A57" s="27" t="s">
        <v>130</v>
      </c>
      <c r="B57" s="4"/>
      <c r="C57" s="4"/>
      <c r="D57" s="4"/>
    </row>
    <row r="58" spans="1:4" x14ac:dyDescent="0.2">
      <c r="A58" s="28" t="s">
        <v>131</v>
      </c>
      <c r="B58" s="4"/>
      <c r="C58" s="4"/>
      <c r="D58" s="4"/>
    </row>
    <row r="59" spans="1:4" ht="30" customHeight="1" x14ac:dyDescent="0.2">
      <c r="A59" s="29" t="s">
        <v>132</v>
      </c>
      <c r="B59" s="30" t="s">
        <v>134</v>
      </c>
      <c r="C59" s="4"/>
      <c r="D59" s="4"/>
    </row>
    <row r="60" spans="1:4" ht="30" customHeight="1" x14ac:dyDescent="0.2">
      <c r="A60" s="29" t="s">
        <v>133</v>
      </c>
      <c r="B60" s="30" t="s">
        <v>135</v>
      </c>
      <c r="C60" s="4"/>
      <c r="D60" s="4"/>
    </row>
    <row r="61" spans="1:4" ht="30" customHeight="1" x14ac:dyDescent="0.2">
      <c r="A61" s="29" t="s">
        <v>136</v>
      </c>
      <c r="B61" s="31" t="s">
        <v>137</v>
      </c>
      <c r="C61" s="4"/>
      <c r="D61" s="4"/>
    </row>
    <row r="62" spans="1:4" ht="15" customHeight="1" x14ac:dyDescent="0.2">
      <c r="A62" s="28"/>
      <c r="B62" s="4"/>
      <c r="C62" s="4"/>
      <c r="D62" s="4"/>
    </row>
    <row r="63" spans="1:4" ht="15" customHeight="1" x14ac:dyDescent="0.25">
      <c r="A63" s="6" t="s">
        <v>72</v>
      </c>
      <c r="B63" s="4"/>
      <c r="C63" s="4"/>
      <c r="D63" s="4"/>
    </row>
    <row r="64" spans="1:4" x14ac:dyDescent="0.2">
      <c r="A64" s="4"/>
      <c r="B64" s="4"/>
      <c r="C64" s="4"/>
      <c r="D64" s="4"/>
    </row>
    <row r="65" spans="1:4" x14ac:dyDescent="0.2">
      <c r="A65" s="19" t="s">
        <v>71</v>
      </c>
      <c r="B65" s="4"/>
      <c r="C65" s="4"/>
      <c r="D65" s="4"/>
    </row>
    <row r="66" spans="1:4" x14ac:dyDescent="0.2">
      <c r="A66" s="32" t="str">
        <f>'Example 1'!A1</f>
        <v>Example 1:- Simple Entry Of YIELD Function.</v>
      </c>
      <c r="B66" s="4"/>
      <c r="C66" s="4"/>
      <c r="D66" s="4"/>
    </row>
    <row r="67" spans="1:4" x14ac:dyDescent="0.2">
      <c r="A67" s="32" t="str">
        <f>'Example 2'!A1</f>
        <v>Example 2:- Validated Entry Of Arguments To YIELD</v>
      </c>
      <c r="B67" s="4"/>
      <c r="C67" s="4"/>
      <c r="D67" s="4"/>
    </row>
    <row r="68" spans="1:4" x14ac:dyDescent="0.2">
      <c r="A68" s="32" t="str">
        <f>'Example 3'!A1</f>
        <v>Example 3:- Crosscheck Of YIELD With PRICE</v>
      </c>
      <c r="B68" s="4"/>
      <c r="C68" s="4"/>
      <c r="D68" s="4"/>
    </row>
    <row r="69" spans="1:4" x14ac:dyDescent="0.2">
      <c r="A69" s="32" t="str">
        <f>'Example 4'!A1</f>
        <v>Example 4:- Comparison Of YIELD With XIRR Calculation Approach.</v>
      </c>
      <c r="B69" s="4"/>
      <c r="C69" s="4"/>
      <c r="D69" s="4"/>
    </row>
    <row r="70" spans="1:4" x14ac:dyDescent="0.2">
      <c r="A70" s="4"/>
      <c r="B70" s="4"/>
      <c r="C70" s="4"/>
      <c r="D70" s="4"/>
    </row>
    <row r="71" spans="1:4" ht="15.75" x14ac:dyDescent="0.25">
      <c r="A71" s="6" t="s">
        <v>20</v>
      </c>
      <c r="B71" s="4"/>
      <c r="C71" s="4"/>
      <c r="D71" s="4"/>
    </row>
    <row r="72" spans="1:4" x14ac:dyDescent="0.2">
      <c r="A72" s="4"/>
      <c r="B72" s="4"/>
      <c r="C72" s="4"/>
      <c r="D72" s="4"/>
    </row>
    <row r="73" spans="1:4" x14ac:dyDescent="0.2">
      <c r="A73" s="33" t="s">
        <v>19</v>
      </c>
      <c r="B73" s="4"/>
      <c r="C73" s="4"/>
      <c r="D73" s="4"/>
    </row>
    <row r="74" spans="1:4" x14ac:dyDescent="0.2">
      <c r="A74" s="11" t="s">
        <v>18</v>
      </c>
      <c r="B74" s="4"/>
      <c r="C74" s="4"/>
      <c r="D74" s="4"/>
    </row>
    <row r="75" spans="1:4" x14ac:dyDescent="0.2">
      <c r="A75" s="24" t="s">
        <v>17</v>
      </c>
      <c r="B75" s="4"/>
      <c r="C75" s="4"/>
      <c r="D75" s="4"/>
    </row>
    <row r="76" spans="1:4" x14ac:dyDescent="0.2">
      <c r="A76" s="24" t="s">
        <v>16</v>
      </c>
      <c r="B76" s="4"/>
      <c r="C76" s="4"/>
      <c r="D76" s="4"/>
    </row>
    <row r="77" spans="1:4" x14ac:dyDescent="0.2">
      <c r="A77" s="11" t="s">
        <v>15</v>
      </c>
      <c r="B77" s="4"/>
      <c r="C77" s="4"/>
      <c r="D77" s="4"/>
    </row>
    <row r="78" spans="1:4" x14ac:dyDescent="0.2">
      <c r="A78" s="24" t="s">
        <v>14</v>
      </c>
      <c r="B78" s="4"/>
      <c r="C78" s="4"/>
      <c r="D78" s="4"/>
    </row>
    <row r="79" spans="1:4" x14ac:dyDescent="0.2">
      <c r="A79" s="24" t="s">
        <v>13</v>
      </c>
      <c r="B79" s="4"/>
      <c r="C79" s="4"/>
      <c r="D79" s="4"/>
    </row>
    <row r="80" spans="1:4" x14ac:dyDescent="0.2">
      <c r="A80" s="24" t="s">
        <v>12</v>
      </c>
      <c r="B80" s="4"/>
      <c r="C80" s="4"/>
      <c r="D80" s="4"/>
    </row>
    <row r="81" spans="1:4" x14ac:dyDescent="0.2">
      <c r="A81" s="4"/>
      <c r="B81" s="4"/>
      <c r="C81" s="4"/>
      <c r="D81" s="4"/>
    </row>
    <row r="82" spans="1:4" x14ac:dyDescent="0.2">
      <c r="A82" s="34" t="s">
        <v>11</v>
      </c>
      <c r="B82" s="4"/>
      <c r="C82" s="4"/>
      <c r="D82" s="4"/>
    </row>
    <row r="83" spans="1:4" x14ac:dyDescent="0.2">
      <c r="A83" s="34" t="s">
        <v>10</v>
      </c>
      <c r="B83" s="4"/>
      <c r="C83" s="4"/>
      <c r="D83" s="4"/>
    </row>
    <row r="84" spans="1:4" x14ac:dyDescent="0.2">
      <c r="A84" s="24" t="s">
        <v>9</v>
      </c>
      <c r="B84" s="4"/>
      <c r="C84" s="4"/>
      <c r="D84" s="4"/>
    </row>
    <row r="85" spans="1:4" x14ac:dyDescent="0.2">
      <c r="A85" s="24" t="s">
        <v>8</v>
      </c>
      <c r="B85" s="4"/>
      <c r="C85" s="4"/>
      <c r="D85" s="4"/>
    </row>
    <row r="86" spans="1:4" x14ac:dyDescent="0.2">
      <c r="A86" s="24" t="s">
        <v>7</v>
      </c>
      <c r="B86" s="4"/>
      <c r="C86" s="4"/>
      <c r="D86" s="4"/>
    </row>
    <row r="87" spans="1:4" x14ac:dyDescent="0.2">
      <c r="A87" s="34" t="s">
        <v>6</v>
      </c>
      <c r="B87" s="4"/>
      <c r="C87" s="4"/>
      <c r="D87" s="4"/>
    </row>
    <row r="88" spans="1:4" x14ac:dyDescent="0.2">
      <c r="A88" s="24" t="s">
        <v>5</v>
      </c>
      <c r="B88" s="4"/>
      <c r="C88" s="4"/>
      <c r="D88" s="4"/>
    </row>
    <row r="89" spans="1:4" x14ac:dyDescent="0.2">
      <c r="A89" s="24" t="s">
        <v>4</v>
      </c>
      <c r="B89" s="4"/>
      <c r="C89" s="4"/>
      <c r="D89" s="4"/>
    </row>
    <row r="90" spans="1:4" x14ac:dyDescent="0.2">
      <c r="A90" s="24" t="s">
        <v>3</v>
      </c>
      <c r="B90" s="4"/>
      <c r="C90" s="4"/>
      <c r="D90" s="4"/>
    </row>
    <row r="91" spans="1:4" x14ac:dyDescent="0.2">
      <c r="A91" s="24" t="s">
        <v>2</v>
      </c>
      <c r="B91" s="4"/>
      <c r="C91" s="4"/>
      <c r="D91" s="4"/>
    </row>
    <row r="92" spans="1:4" x14ac:dyDescent="0.2">
      <c r="A92" s="24" t="s">
        <v>1</v>
      </c>
      <c r="B92" s="4"/>
      <c r="C92" s="4"/>
      <c r="D92" s="4"/>
    </row>
    <row r="93" spans="1:4" x14ac:dyDescent="0.2">
      <c r="A93" s="24"/>
      <c r="B93" s="4"/>
      <c r="C93" s="4"/>
      <c r="D93" s="4"/>
    </row>
    <row r="94" spans="1:4" x14ac:dyDescent="0.2">
      <c r="A94" s="34" t="s">
        <v>0</v>
      </c>
      <c r="B94" s="4"/>
      <c r="C94" s="4"/>
      <c r="D94" s="4"/>
    </row>
    <row r="95" spans="1:4" x14ac:dyDescent="0.2">
      <c r="A95" s="34"/>
      <c r="B95" s="4"/>
      <c r="C95" s="4"/>
      <c r="D95" s="4"/>
    </row>
    <row r="96" spans="1:4" x14ac:dyDescent="0.2">
      <c r="A96" s="35"/>
      <c r="B96" s="35"/>
      <c r="C96" s="35"/>
      <c r="D96" s="35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4" tint="0.39997558519241921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0" t="s">
        <v>126</v>
      </c>
      <c r="B1" s="51"/>
      <c r="C1" s="51"/>
      <c r="D1" s="52"/>
      <c r="E1" s="52"/>
    </row>
    <row r="2" spans="1:5" ht="15" customHeight="1" x14ac:dyDescent="0.2">
      <c r="A2" s="3"/>
      <c r="B2" s="4"/>
      <c r="C2" s="4"/>
      <c r="D2" s="4"/>
      <c r="E2" s="4"/>
    </row>
    <row r="3" spans="1:5" x14ac:dyDescent="0.2">
      <c r="A3" s="11" t="s">
        <v>70</v>
      </c>
      <c r="B3" s="40">
        <v>42415</v>
      </c>
      <c r="C3" s="41"/>
      <c r="D3" s="4"/>
      <c r="E3" s="4"/>
    </row>
    <row r="4" spans="1:5" x14ac:dyDescent="0.2">
      <c r="A4" s="11" t="s">
        <v>69</v>
      </c>
      <c r="B4" s="40">
        <v>42689</v>
      </c>
      <c r="C4" s="41"/>
      <c r="D4" s="4"/>
      <c r="E4" s="4"/>
    </row>
    <row r="5" spans="1:5" x14ac:dyDescent="0.2">
      <c r="A5" s="11" t="s">
        <v>65</v>
      </c>
      <c r="B5" s="42">
        <v>5.7500000000000002E-2</v>
      </c>
      <c r="C5" s="43"/>
      <c r="D5" s="4"/>
      <c r="E5" s="4"/>
    </row>
    <row r="6" spans="1:5" x14ac:dyDescent="0.2">
      <c r="A6" s="11" t="s">
        <v>35</v>
      </c>
      <c r="B6" s="44">
        <v>95.042869999999994</v>
      </c>
      <c r="C6" s="45"/>
      <c r="D6" s="4"/>
      <c r="E6" s="4"/>
    </row>
    <row r="7" spans="1:5" x14ac:dyDescent="0.2">
      <c r="A7" s="11" t="s">
        <v>68</v>
      </c>
      <c r="B7" s="46">
        <v>100</v>
      </c>
      <c r="C7" s="47"/>
      <c r="D7" s="4"/>
      <c r="E7" s="4"/>
    </row>
    <row r="8" spans="1:5" x14ac:dyDescent="0.2">
      <c r="A8" s="11" t="s">
        <v>67</v>
      </c>
      <c r="B8" s="35">
        <v>2</v>
      </c>
      <c r="C8" s="4"/>
      <c r="D8" s="4"/>
      <c r="E8" s="4"/>
    </row>
    <row r="9" spans="1:5" x14ac:dyDescent="0.2">
      <c r="A9" s="11" t="s">
        <v>66</v>
      </c>
      <c r="B9" s="35">
        <v>0</v>
      </c>
      <c r="C9" s="48"/>
      <c r="D9" s="4"/>
      <c r="E9" s="4"/>
    </row>
    <row r="10" spans="1:5" x14ac:dyDescent="0.2">
      <c r="A10" s="4"/>
      <c r="B10" s="4"/>
      <c r="C10" s="45"/>
      <c r="D10" s="4"/>
      <c r="E10" s="4"/>
    </row>
    <row r="11" spans="1:5" x14ac:dyDescent="0.2">
      <c r="A11" s="19" t="s">
        <v>31</v>
      </c>
      <c r="B11" s="49">
        <f>YIELD(B3,B4,B5,B6,B7,B8,B9)</f>
        <v>0.12861283929123224</v>
      </c>
      <c r="C11" s="4"/>
      <c r="D11" s="4"/>
      <c r="E11" s="4"/>
    </row>
    <row r="12" spans="1:5" x14ac:dyDescent="0.2">
      <c r="A12" s="11" t="str">
        <f ca="1">"Formula Used in "&amp;ADDRESS(ROW(B11),COLUMN(B11),4)&amp;"  &gt;&gt;   "&amp;_xlfn.FORMULATEXT(B11)</f>
        <v>Formula Used in B11  &gt;&gt;   =YIELD(B3,B4,B5,B6,B7,B8,B9)</v>
      </c>
      <c r="B12" s="4"/>
      <c r="C12" s="4"/>
      <c r="D12" s="4"/>
      <c r="E12" s="4"/>
    </row>
    <row r="13" spans="1:5" x14ac:dyDescent="0.2">
      <c r="A13" s="11"/>
      <c r="B13" s="4"/>
      <c r="C13" s="4"/>
      <c r="D13" s="4"/>
      <c r="E13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4" tint="0.39997558519241921"/>
  </sheetPr>
  <dimension ref="A1:E4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0" t="s">
        <v>127</v>
      </c>
      <c r="B1" s="51"/>
      <c r="C1" s="51"/>
      <c r="D1" s="52"/>
      <c r="E1" s="52"/>
    </row>
    <row r="2" spans="1:5" ht="15" customHeight="1" x14ac:dyDescent="0.2">
      <c r="A2" s="3"/>
      <c r="B2" s="53"/>
      <c r="C2" s="54"/>
      <c r="D2" s="55"/>
      <c r="E2" s="55"/>
    </row>
    <row r="3" spans="1:5" ht="25.5" x14ac:dyDescent="0.2">
      <c r="A3" s="56" t="s">
        <v>42</v>
      </c>
      <c r="B3" s="53" t="s">
        <v>41</v>
      </c>
      <c r="C3" s="54" t="s">
        <v>40</v>
      </c>
      <c r="D3" s="55" t="s">
        <v>39</v>
      </c>
      <c r="E3" s="55"/>
    </row>
    <row r="4" spans="1:5" x14ac:dyDescent="0.2">
      <c r="A4" s="11" t="s">
        <v>38</v>
      </c>
      <c r="B4" s="40">
        <v>39493</v>
      </c>
      <c r="C4" s="4">
        <f>IF(AND(ISDATE(B4),RANK(B4,B4:B5,1)=1),0,"Date input error")</f>
        <v>0</v>
      </c>
      <c r="D4" s="4" t="str">
        <f t="shared" ref="D4:D10" ca="1" si="0">_xlfn.FORMULATEXT(C4)</f>
        <v>=IF(AND(ISDATE(B4),RANK(B4,B4:B5,1)=1),0,"Date input error")</v>
      </c>
      <c r="E4" s="4"/>
    </row>
    <row r="5" spans="1:5" x14ac:dyDescent="0.2">
      <c r="A5" s="11" t="s">
        <v>37</v>
      </c>
      <c r="B5" s="40">
        <v>42689</v>
      </c>
      <c r="C5" s="4">
        <f>IF(AND(ISDATE(B5),RANK(B5,B4:B5,1)=2),0,"Date Input Error")</f>
        <v>0</v>
      </c>
      <c r="D5" s="4" t="str">
        <f t="shared" ca="1" si="0"/>
        <v>=IF(AND(ISDATE(B5),RANK(B5,B4:B5,1)=2),0,"Date Input Error")</v>
      </c>
      <c r="E5" s="4"/>
    </row>
    <row r="6" spans="1:5" x14ac:dyDescent="0.2">
      <c r="A6" s="11" t="s">
        <v>65</v>
      </c>
      <c r="B6" s="42">
        <v>5.7500000000000002E-2</v>
      </c>
      <c r="C6" s="4">
        <f>IF(AND(B6&gt;0,B6&lt;=0.4),0,"Coupon Interest Input Error")</f>
        <v>0</v>
      </c>
      <c r="D6" s="4" t="str">
        <f t="shared" ca="1" si="0"/>
        <v>=IF(AND(B6&gt;0,B6&lt;=0.4),0,"Coupon Interest Input Error")</v>
      </c>
      <c r="E6" s="4"/>
    </row>
    <row r="7" spans="1:5" x14ac:dyDescent="0.2">
      <c r="A7" s="11" t="s">
        <v>35</v>
      </c>
      <c r="B7" s="44">
        <v>95.042869999999994</v>
      </c>
      <c r="C7" s="4">
        <f>IF(ISNUMBER(B7),0,"Data Input Error")</f>
        <v>0</v>
      </c>
      <c r="D7" s="4" t="str">
        <f t="shared" ca="1" si="0"/>
        <v>=IF(ISNUMBER(B7),0,"Data Input Error")</v>
      </c>
      <c r="E7" s="4"/>
    </row>
    <row r="8" spans="1:5" x14ac:dyDescent="0.2">
      <c r="A8" s="11" t="s">
        <v>34</v>
      </c>
      <c r="B8" s="46">
        <v>100</v>
      </c>
      <c r="C8" s="4">
        <f>IF(ISNUMBER(B8),0,"Data Input Error")</f>
        <v>0</v>
      </c>
      <c r="D8" s="4" t="str">
        <f t="shared" ca="1" si="0"/>
        <v>=IF(ISNUMBER(B8),0,"Data Input Error")</v>
      </c>
      <c r="E8" s="4"/>
    </row>
    <row r="9" spans="1:5" x14ac:dyDescent="0.2">
      <c r="A9" s="11" t="s">
        <v>33</v>
      </c>
      <c r="B9" s="35">
        <v>2</v>
      </c>
      <c r="C9" s="4">
        <f>IF(OR(B9=1,B9=2,B9=4),0,"Frequency Input Error")</f>
        <v>0</v>
      </c>
      <c r="D9" s="4" t="str">
        <f t="shared" ca="1" si="0"/>
        <v>=IF(OR(B9=1,B9=2,B9=4),0,"Frequency Input Error")</v>
      </c>
      <c r="E9" s="4"/>
    </row>
    <row r="10" spans="1:5" x14ac:dyDescent="0.2">
      <c r="A10" s="11" t="s">
        <v>32</v>
      </c>
      <c r="B10" s="35">
        <v>0</v>
      </c>
      <c r="C10" s="4">
        <f>IF(OR(B10=0,B10=1,B10=2,B10=3,B10=4),0,"Basis Input Error")</f>
        <v>0</v>
      </c>
      <c r="D10" s="4" t="str">
        <f t="shared" ca="1" si="0"/>
        <v>=IF(OR(B10=0,B10=1,B10=2,B10=3,B10=4),0,"Basis Input Error")</v>
      </c>
      <c r="E10" s="4"/>
    </row>
    <row r="11" spans="1:5" x14ac:dyDescent="0.2">
      <c r="A11" s="4"/>
      <c r="B11" s="4"/>
      <c r="C11" s="4"/>
      <c r="D11" s="4"/>
      <c r="E11" s="4"/>
    </row>
    <row r="12" spans="1:5" x14ac:dyDescent="0.2">
      <c r="A12" s="19" t="s">
        <v>31</v>
      </c>
      <c r="B12" s="49">
        <f>YIELD(B4,B5,B6,B7,B8,B9,B10)</f>
        <v>6.5000006880731431E-2</v>
      </c>
      <c r="C12" s="4" t="str">
        <f>IF(SUM(C4:C10)=0,"Data OK","Data Input Errors")</f>
        <v>Data OK</v>
      </c>
      <c r="D12" s="4"/>
      <c r="E12" s="4"/>
    </row>
    <row r="13" spans="1:5" x14ac:dyDescent="0.2">
      <c r="A13" s="11" t="str">
        <f ca="1">"Formula Used in "&amp;ADDRESS(ROW(B12),COLUMN(B12),4)&amp;"  &gt;&gt;   "&amp;_xlfn.FORMULATEXT(B12)</f>
        <v>Formula Used in B12  &gt;&gt;   =YIELD(B4,B5,B6,B7,B8,B9,B10)</v>
      </c>
      <c r="B13" s="4"/>
      <c r="C13" s="4"/>
      <c r="D13" s="4"/>
      <c r="E13" s="4"/>
    </row>
    <row r="14" spans="1:5" x14ac:dyDescent="0.2">
      <c r="A14" s="11"/>
      <c r="B14" s="4"/>
      <c r="C14" s="4"/>
      <c r="D14" s="4"/>
      <c r="E14" s="4"/>
    </row>
    <row r="15" spans="1:5" x14ac:dyDescent="0.2">
      <c r="A15" s="11" t="s">
        <v>64</v>
      </c>
      <c r="B15" s="11"/>
      <c r="C15" s="11"/>
      <c r="D15" s="11"/>
      <c r="E15" s="11"/>
    </row>
    <row r="16" spans="1:5" x14ac:dyDescent="0.2">
      <c r="A16" s="11" t="s">
        <v>63</v>
      </c>
      <c r="B16" s="11"/>
      <c r="C16" s="11"/>
      <c r="D16" s="11"/>
      <c r="E16" s="11"/>
    </row>
    <row r="17" spans="1:5" x14ac:dyDescent="0.2">
      <c r="A17" s="11"/>
      <c r="B17" s="11"/>
      <c r="C17" s="11"/>
      <c r="D17" s="11"/>
      <c r="E17" s="11"/>
    </row>
    <row r="18" spans="1:5" x14ac:dyDescent="0.2">
      <c r="A18" s="11" t="s">
        <v>62</v>
      </c>
      <c r="B18" s="4"/>
      <c r="C18" s="4"/>
      <c r="D18" s="4"/>
      <c r="E18" s="4"/>
    </row>
    <row r="19" spans="1:5" x14ac:dyDescent="0.2">
      <c r="A19" s="55" t="s">
        <v>61</v>
      </c>
      <c r="B19" s="56" t="s">
        <v>60</v>
      </c>
      <c r="C19" s="57" t="s">
        <v>59</v>
      </c>
      <c r="D19" s="56" t="s">
        <v>58</v>
      </c>
      <c r="E19" s="56"/>
    </row>
    <row r="20" spans="1:5" x14ac:dyDescent="0.2">
      <c r="A20" s="4" t="str">
        <f>A4</f>
        <v>Settlement date</v>
      </c>
      <c r="B20" s="11" t="s">
        <v>57</v>
      </c>
      <c r="C20" s="4"/>
      <c r="D20" s="4"/>
      <c r="E20" s="4"/>
    </row>
    <row r="21" spans="1:5" x14ac:dyDescent="0.2">
      <c r="A21" s="4"/>
      <c r="B21" s="11" t="s">
        <v>56</v>
      </c>
      <c r="C21" s="4"/>
      <c r="D21" s="4"/>
      <c r="E21" s="4"/>
    </row>
    <row r="22" spans="1:5" x14ac:dyDescent="0.2">
      <c r="A22" s="4"/>
      <c r="B22" s="19" t="s">
        <v>47</v>
      </c>
      <c r="C22" s="19" t="b">
        <f>AND(ISDATE(B4),RANK(B4,B4:B5,1)=1)</f>
        <v>1</v>
      </c>
      <c r="D22" s="4" t="str">
        <f ca="1">_xlfn.FORMULATEXT(C22)</f>
        <v>=AND(ISDATE(B4),RANK(B4,B4:B5,1)=1)</v>
      </c>
      <c r="E22" s="4"/>
    </row>
    <row r="23" spans="1:5" x14ac:dyDescent="0.2">
      <c r="A23" s="4"/>
      <c r="B23" s="19"/>
      <c r="C23" s="19"/>
      <c r="D23" s="4"/>
      <c r="E23" s="4"/>
    </row>
    <row r="24" spans="1:5" x14ac:dyDescent="0.2">
      <c r="A24" s="4" t="str">
        <f>A5</f>
        <v>Redemption / Maturity date</v>
      </c>
      <c r="B24" s="11" t="s">
        <v>55</v>
      </c>
      <c r="C24" s="4"/>
      <c r="D24" s="4"/>
      <c r="E24" s="4"/>
    </row>
    <row r="25" spans="1:5" x14ac:dyDescent="0.2">
      <c r="A25" s="4"/>
      <c r="B25" s="11" t="s">
        <v>54</v>
      </c>
      <c r="C25" s="4"/>
      <c r="D25" s="4"/>
      <c r="E25" s="4"/>
    </row>
    <row r="26" spans="1:5" x14ac:dyDescent="0.2">
      <c r="A26" s="4"/>
      <c r="B26" s="19" t="s">
        <v>47</v>
      </c>
      <c r="C26" s="19" t="b">
        <f>AND(ISDATE(B5),RANK(B5,B4:B5,1)=2)</f>
        <v>1</v>
      </c>
      <c r="D26" s="4" t="str">
        <f ca="1">_xlfn.FORMULATEXT(C26)</f>
        <v>=AND(ISDATE(B5),RANK(B5,B4:B5,1)=2)</v>
      </c>
      <c r="E26" s="4"/>
    </row>
    <row r="27" spans="1:5" x14ac:dyDescent="0.2">
      <c r="A27" s="4"/>
      <c r="B27" s="19"/>
      <c r="C27" s="19"/>
      <c r="D27" s="4"/>
      <c r="E27" s="4"/>
    </row>
    <row r="28" spans="1:5" x14ac:dyDescent="0.2">
      <c r="A28" s="4" t="str">
        <f>A6</f>
        <v>rate</v>
      </c>
      <c r="B28" s="11" t="s">
        <v>49</v>
      </c>
      <c r="C28" s="19"/>
      <c r="D28" s="4"/>
      <c r="E28" s="4"/>
    </row>
    <row r="29" spans="1:5" x14ac:dyDescent="0.2">
      <c r="A29" s="4"/>
      <c r="B29" s="11" t="s">
        <v>53</v>
      </c>
      <c r="C29" s="19"/>
      <c r="D29" s="4"/>
      <c r="E29" s="4"/>
    </row>
    <row r="30" spans="1:5" x14ac:dyDescent="0.2">
      <c r="A30" s="4"/>
      <c r="B30" s="11" t="s">
        <v>52</v>
      </c>
      <c r="C30" s="19"/>
      <c r="D30" s="4"/>
      <c r="E30" s="4"/>
    </row>
    <row r="31" spans="1:5" x14ac:dyDescent="0.2">
      <c r="A31" s="4"/>
      <c r="B31" s="19" t="s">
        <v>47</v>
      </c>
      <c r="C31" s="19" t="b">
        <f>AND(B6&gt;0,B6&lt;=0.4)</f>
        <v>1</v>
      </c>
      <c r="D31" s="4" t="str">
        <f ca="1">_xlfn.FORMULATEXT(C31)</f>
        <v>=AND(B6&gt;0,B6&lt;=0.4)</v>
      </c>
      <c r="E31" s="4"/>
    </row>
    <row r="32" spans="1:5" x14ac:dyDescent="0.2">
      <c r="A32" s="4"/>
      <c r="B32" s="19"/>
      <c r="C32" s="19"/>
      <c r="D32" s="4"/>
      <c r="E32" s="4"/>
    </row>
    <row r="33" spans="1:5" x14ac:dyDescent="0.2">
      <c r="A33" s="4" t="str">
        <f>A7</f>
        <v>price</v>
      </c>
      <c r="B33" s="11" t="s">
        <v>49</v>
      </c>
      <c r="C33" s="19"/>
      <c r="D33" s="4"/>
      <c r="E33" s="4"/>
    </row>
    <row r="34" spans="1:5" x14ac:dyDescent="0.2">
      <c r="A34" s="4"/>
      <c r="B34" s="19" t="s">
        <v>47</v>
      </c>
      <c r="C34" s="19" t="b">
        <f>ISNUMBER(B7)</f>
        <v>1</v>
      </c>
      <c r="D34" s="4" t="str">
        <f ca="1">_xlfn.FORMULATEXT(C34)</f>
        <v>=ISNUMBER(B7)</v>
      </c>
      <c r="E34" s="4"/>
    </row>
    <row r="35" spans="1:5" x14ac:dyDescent="0.2">
      <c r="A35" s="4"/>
      <c r="B35" s="19"/>
      <c r="C35" s="19"/>
      <c r="D35" s="4"/>
      <c r="E35" s="4"/>
    </row>
    <row r="36" spans="1:5" x14ac:dyDescent="0.2">
      <c r="A36" s="4" t="str">
        <f>A8</f>
        <v>Redemption Value</v>
      </c>
      <c r="B36" s="19" t="s">
        <v>49</v>
      </c>
      <c r="C36" s="19"/>
      <c r="D36" s="4"/>
      <c r="E36" s="4"/>
    </row>
    <row r="37" spans="1:5" x14ac:dyDescent="0.2">
      <c r="A37" s="4"/>
      <c r="B37" s="19" t="s">
        <v>47</v>
      </c>
      <c r="C37" s="19" t="b">
        <f>ISNUMBER(B8)</f>
        <v>1</v>
      </c>
      <c r="D37" s="4" t="str">
        <f ca="1">_xlfn.FORMULATEXT(C37)</f>
        <v>=ISNUMBER(B8)</v>
      </c>
      <c r="E37" s="4"/>
    </row>
    <row r="38" spans="1:5" x14ac:dyDescent="0.2">
      <c r="A38" s="4"/>
      <c r="B38" s="19"/>
      <c r="C38" s="19"/>
      <c r="D38" s="4"/>
      <c r="E38" s="4"/>
    </row>
    <row r="39" spans="1:5" x14ac:dyDescent="0.2">
      <c r="A39" s="4" t="str">
        <f>A9</f>
        <v>Coupon / Interest payments per year</v>
      </c>
      <c r="B39" s="11" t="s">
        <v>49</v>
      </c>
      <c r="C39" s="19"/>
      <c r="D39" s="4"/>
      <c r="E39" s="4"/>
    </row>
    <row r="40" spans="1:5" x14ac:dyDescent="0.2">
      <c r="A40" s="4"/>
      <c r="B40" s="11" t="s">
        <v>51</v>
      </c>
      <c r="C40" s="19"/>
      <c r="D40" s="4"/>
      <c r="E40" s="4"/>
    </row>
    <row r="41" spans="1:5" x14ac:dyDescent="0.2">
      <c r="A41" s="4"/>
      <c r="B41" s="11" t="s">
        <v>50</v>
      </c>
      <c r="C41" s="19"/>
      <c r="D41" s="4"/>
      <c r="E41" s="4"/>
    </row>
    <row r="42" spans="1:5" x14ac:dyDescent="0.2">
      <c r="A42" s="4"/>
      <c r="B42" s="19" t="s">
        <v>47</v>
      </c>
      <c r="C42" s="19" t="b">
        <f>OR(B9=1,B9=2,B9=4)</f>
        <v>1</v>
      </c>
      <c r="D42" s="4" t="str">
        <f ca="1">_xlfn.FORMULATEXT(C42)</f>
        <v>=OR(B9=1,B9=2,B9=4)</v>
      </c>
      <c r="E42" s="4"/>
    </row>
    <row r="43" spans="1:5" x14ac:dyDescent="0.2">
      <c r="A43" s="4"/>
      <c r="B43" s="19"/>
      <c r="C43" s="19"/>
      <c r="D43" s="4"/>
      <c r="E43" s="4"/>
    </row>
    <row r="44" spans="1:5" x14ac:dyDescent="0.2">
      <c r="A44" s="4" t="str">
        <f>A10</f>
        <v>Fractional period calculation basis</v>
      </c>
      <c r="B44" s="11" t="s">
        <v>49</v>
      </c>
      <c r="C44" s="11"/>
      <c r="D44" s="11"/>
      <c r="E44" s="11"/>
    </row>
    <row r="45" spans="1:5" x14ac:dyDescent="0.2">
      <c r="A45" s="11"/>
      <c r="B45" s="11" t="s">
        <v>48</v>
      </c>
      <c r="C45" s="11"/>
      <c r="D45" s="11"/>
      <c r="E45" s="11"/>
    </row>
    <row r="46" spans="1:5" x14ac:dyDescent="0.2">
      <c r="A46" s="11"/>
      <c r="B46" s="19" t="s">
        <v>47</v>
      </c>
      <c r="C46" s="19" t="b">
        <f>OR(B10=0,B10=1,B10=2,B10=3,B10=4)</f>
        <v>1</v>
      </c>
      <c r="D46" s="4" t="str">
        <f ca="1">_xlfn.FORMULATEXT(C46)</f>
        <v>=OR(B10=0,B10=1,B10=2,B10=3,B10=4)</v>
      </c>
      <c r="E46" s="4"/>
    </row>
    <row r="47" spans="1:5" x14ac:dyDescent="0.2">
      <c r="A47" s="11"/>
      <c r="B47" s="4"/>
      <c r="C47" s="4"/>
      <c r="D47" s="4"/>
      <c r="E47" s="4"/>
    </row>
  </sheetData>
  <conditionalFormatting sqref="C9">
    <cfRule type="cellIs" dxfId="8" priority="1" operator="equal">
      <formula>0</formula>
    </cfRule>
  </conditionalFormatting>
  <conditionalFormatting sqref="C4:C8">
    <cfRule type="cellIs" dxfId="7" priority="3" operator="equal">
      <formula>0</formula>
    </cfRule>
  </conditionalFormatting>
  <conditionalFormatting sqref="C10">
    <cfRule type="cellIs" dxfId="6" priority="2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4" tint="0.39997558519241921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0" t="s">
        <v>128</v>
      </c>
      <c r="B1" s="51"/>
      <c r="C1" s="51"/>
      <c r="D1" s="52"/>
      <c r="E1" s="52"/>
    </row>
    <row r="2" spans="1:5" ht="15" customHeight="1" x14ac:dyDescent="0.2">
      <c r="A2" s="3"/>
      <c r="B2" s="53"/>
      <c r="C2" s="54"/>
      <c r="D2" s="55"/>
      <c r="E2" s="55"/>
    </row>
    <row r="3" spans="1:5" ht="25.5" x14ac:dyDescent="0.2">
      <c r="A3" s="56" t="s">
        <v>42</v>
      </c>
      <c r="B3" s="53" t="s">
        <v>41</v>
      </c>
      <c r="C3" s="54" t="s">
        <v>40</v>
      </c>
      <c r="D3" s="55" t="s">
        <v>39</v>
      </c>
      <c r="E3" s="55"/>
    </row>
    <row r="4" spans="1:5" x14ac:dyDescent="0.2">
      <c r="A4" s="11" t="s">
        <v>38</v>
      </c>
      <c r="B4" s="40">
        <v>39493</v>
      </c>
      <c r="C4" s="4">
        <f>IF(AND(ISDATE(B4),RANK(B4,B4:B5,1)=1),0,"Date input error")</f>
        <v>0</v>
      </c>
      <c r="D4" s="4" t="str">
        <f t="shared" ref="D4:D10" ca="1" si="0">_xlfn.FORMULATEXT(C4)</f>
        <v>=IF(AND(ISDATE(B4),RANK(B4,B4:B5,1)=1),0,"Date input error")</v>
      </c>
      <c r="E4" s="4"/>
    </row>
    <row r="5" spans="1:5" x14ac:dyDescent="0.2">
      <c r="A5" s="11" t="s">
        <v>37</v>
      </c>
      <c r="B5" s="40">
        <v>42689</v>
      </c>
      <c r="C5" s="4">
        <f>IF(AND(ISDATE(B5),RANK(B5,B4:B5,1)=2),0,"Date Input Error")</f>
        <v>0</v>
      </c>
      <c r="D5" s="4" t="str">
        <f t="shared" ca="1" si="0"/>
        <v>=IF(AND(ISDATE(B5),RANK(B5,B4:B5,1)=2),0,"Date Input Error")</v>
      </c>
      <c r="E5" s="4"/>
    </row>
    <row r="6" spans="1:5" x14ac:dyDescent="0.2">
      <c r="A6" s="11" t="s">
        <v>36</v>
      </c>
      <c r="B6" s="42">
        <v>5.7500000000000002E-2</v>
      </c>
      <c r="C6" s="4">
        <f>IF(AND(B6&gt;0,B6&lt;=0.4),0,"Coupon Interest Input Error")</f>
        <v>0</v>
      </c>
      <c r="D6" s="4" t="str">
        <f t="shared" ca="1" si="0"/>
        <v>=IF(AND(B6&gt;0,B6&lt;=0.4),0,"Coupon Interest Input Error")</v>
      </c>
      <c r="E6" s="4"/>
    </row>
    <row r="7" spans="1:5" x14ac:dyDescent="0.2">
      <c r="A7" s="11" t="s">
        <v>35</v>
      </c>
      <c r="B7" s="44">
        <v>95.042869999999994</v>
      </c>
      <c r="C7" s="4">
        <f>IF(ISNUMBER(B7),0,"Data Input Error")</f>
        <v>0</v>
      </c>
      <c r="D7" s="4" t="str">
        <f t="shared" ca="1" si="0"/>
        <v>=IF(ISNUMBER(B7),0,"Data Input Error")</v>
      </c>
      <c r="E7" s="4"/>
    </row>
    <row r="8" spans="1:5" x14ac:dyDescent="0.2">
      <c r="A8" s="11" t="s">
        <v>34</v>
      </c>
      <c r="B8" s="46">
        <v>100</v>
      </c>
      <c r="C8" s="4">
        <f>IF(ISNUMBER(B8),0,"Data Input Error")</f>
        <v>0</v>
      </c>
      <c r="D8" s="4" t="str">
        <f t="shared" ca="1" si="0"/>
        <v>=IF(ISNUMBER(B8),0,"Data Input Error")</v>
      </c>
      <c r="E8" s="4"/>
    </row>
    <row r="9" spans="1:5" x14ac:dyDescent="0.2">
      <c r="A9" s="11" t="s">
        <v>33</v>
      </c>
      <c r="B9" s="35">
        <v>2</v>
      </c>
      <c r="C9" s="4">
        <f>IF(OR(B9=1,B9=2,B9=4),0,"Frequency Input Error")</f>
        <v>0</v>
      </c>
      <c r="D9" s="4" t="str">
        <f t="shared" ca="1" si="0"/>
        <v>=IF(OR(B9=1,B9=2,B9=4),0,"Frequency Input Error")</v>
      </c>
      <c r="E9" s="4"/>
    </row>
    <row r="10" spans="1:5" x14ac:dyDescent="0.2">
      <c r="A10" s="11" t="s">
        <v>32</v>
      </c>
      <c r="B10" s="35">
        <v>0</v>
      </c>
      <c r="C10" s="4">
        <f>IF(OR(B10=0,B10=1,B10=2,B10=3,B10=4),0,"Basis Input Error")</f>
        <v>0</v>
      </c>
      <c r="D10" s="4" t="str">
        <f t="shared" ca="1" si="0"/>
        <v>=IF(OR(B10=0,B10=1,B10=2,B10=3,B10=4),0,"Basis Input Error")</v>
      </c>
      <c r="E10" s="4"/>
    </row>
    <row r="11" spans="1:5" x14ac:dyDescent="0.2">
      <c r="A11" s="4"/>
      <c r="B11" s="4"/>
      <c r="C11" s="4"/>
      <c r="D11" s="4"/>
      <c r="E11" s="4"/>
    </row>
    <row r="12" spans="1:5" x14ac:dyDescent="0.2">
      <c r="A12" s="19" t="s">
        <v>31</v>
      </c>
      <c r="B12" s="4">
        <f>YIELD(B4,B5,B6,B7,B8,B9,B10)</f>
        <v>6.5000006880731431E-2</v>
      </c>
      <c r="C12" s="4" t="str">
        <f>IF(SUM(C4:C10)=0,"Data OK","Data Input Errors")</f>
        <v>Data OK</v>
      </c>
      <c r="D12" s="4"/>
      <c r="E12" s="4"/>
    </row>
    <row r="13" spans="1:5" x14ac:dyDescent="0.2">
      <c r="A13" s="11" t="str">
        <f ca="1">"Formula Used in "&amp;ADDRESS(ROW(B12),COLUMN(B12),4)&amp;"  &gt;&gt;   "&amp;_xlfn.FORMULATEXT(B12)</f>
        <v>Formula Used in B12  &gt;&gt;   =YIELD(B4,B5,B6,B7,B8,B9,B10)</v>
      </c>
      <c r="B13" s="4"/>
      <c r="C13" s="4"/>
      <c r="D13" s="4"/>
      <c r="E13" s="4"/>
    </row>
    <row r="14" spans="1:5" x14ac:dyDescent="0.2">
      <c r="A14" s="11"/>
      <c r="B14" s="4"/>
      <c r="C14" s="4"/>
      <c r="D14" s="4"/>
      <c r="E14" s="4"/>
    </row>
    <row r="15" spans="1:5" x14ac:dyDescent="0.2">
      <c r="A15" s="19" t="s">
        <v>46</v>
      </c>
      <c r="B15" s="4"/>
      <c r="C15" s="4"/>
      <c r="D15" s="4"/>
      <c r="E15" s="4"/>
    </row>
    <row r="16" spans="1:5" x14ac:dyDescent="0.2">
      <c r="A16" s="11" t="s">
        <v>45</v>
      </c>
      <c r="B16" s="4">
        <f>PRICE(B4,B5,B6,B12,B8,B9,B10)</f>
        <v>95.042870000014773</v>
      </c>
      <c r="C16" s="4"/>
      <c r="D16" s="4"/>
      <c r="E16" s="4"/>
    </row>
    <row r="17" spans="1:5" x14ac:dyDescent="0.2">
      <c r="A17" s="11" t="str">
        <f ca="1">"Formula Used in "&amp;ADDRESS(ROW(B16),COLUMN(B16),4)&amp;"  &gt;&gt;   "&amp;_xlfn.FORMULATEXT(B16)</f>
        <v>Formula Used in B16  &gt;&gt;   =PRICE(B4,B5,B6,B12,B8,B9,B10)</v>
      </c>
      <c r="B17" s="4"/>
      <c r="C17" s="4"/>
      <c r="D17" s="4"/>
      <c r="E17" s="4"/>
    </row>
    <row r="18" spans="1:5" x14ac:dyDescent="0.2">
      <c r="A18" s="11" t="s">
        <v>44</v>
      </c>
      <c r="B18" s="4" t="str">
        <f>IF(ABS(B7-B16)&lt;0.0000001,"Acceptable error","Unacceptable error")</f>
        <v>Acceptable error</v>
      </c>
      <c r="C18" s="4"/>
      <c r="D18" s="4"/>
      <c r="E18" s="4"/>
    </row>
    <row r="19" spans="1:5" x14ac:dyDescent="0.2">
      <c r="A19" s="11"/>
      <c r="B19" s="4"/>
      <c r="C19" s="4"/>
      <c r="D19" s="4"/>
      <c r="E19" s="4"/>
    </row>
  </sheetData>
  <conditionalFormatting sqref="C4:C8">
    <cfRule type="cellIs" dxfId="5" priority="3" operator="equal">
      <formula>0</formula>
    </cfRule>
  </conditionalFormatting>
  <conditionalFormatting sqref="C10">
    <cfRule type="cellIs" dxfId="4" priority="2" operator="equal">
      <formula>0</formula>
    </cfRule>
  </conditionalFormatting>
  <conditionalFormatting sqref="C9">
    <cfRule type="cellIs" dxfId="3" priority="1" operator="equal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4" tint="0.39997558519241921"/>
  </sheetPr>
  <dimension ref="A1:E3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0" t="s">
        <v>129</v>
      </c>
      <c r="B1" s="51"/>
      <c r="C1" s="51"/>
      <c r="D1" s="52"/>
      <c r="E1" s="52"/>
    </row>
    <row r="2" spans="1:5" ht="15" customHeight="1" x14ac:dyDescent="0.2">
      <c r="A2" s="3"/>
      <c r="B2" s="4"/>
      <c r="C2" s="4"/>
      <c r="D2" s="4"/>
      <c r="E2" s="4"/>
    </row>
    <row r="3" spans="1:5" x14ac:dyDescent="0.2">
      <c r="A3" s="11" t="s">
        <v>43</v>
      </c>
      <c r="B3" s="4"/>
      <c r="C3" s="4"/>
      <c r="D3" s="4"/>
      <c r="E3" s="4"/>
    </row>
    <row r="4" spans="1:5" x14ac:dyDescent="0.2">
      <c r="A4" s="11"/>
      <c r="B4" s="4"/>
      <c r="C4" s="4"/>
      <c r="D4" s="4"/>
      <c r="E4" s="4"/>
    </row>
    <row r="5" spans="1:5" ht="25.5" x14ac:dyDescent="0.2">
      <c r="A5" s="56" t="s">
        <v>42</v>
      </c>
      <c r="B5" s="53" t="s">
        <v>41</v>
      </c>
      <c r="C5" s="54" t="s">
        <v>40</v>
      </c>
      <c r="D5" s="55" t="s">
        <v>39</v>
      </c>
      <c r="E5" s="55"/>
    </row>
    <row r="6" spans="1:5" x14ac:dyDescent="0.2">
      <c r="A6" s="11" t="s">
        <v>38</v>
      </c>
      <c r="B6" s="40">
        <v>39493</v>
      </c>
      <c r="C6" s="4">
        <f>IF(AND(ISDATE(B6),RANK(B6,B6:B7,1)=1),0,"Date input error")</f>
        <v>0</v>
      </c>
      <c r="D6" s="4" t="str">
        <f t="shared" ref="D6:D12" ca="1" si="0">_xlfn.FORMULATEXT(C6)</f>
        <v>=IF(AND(ISDATE(B6),RANK(B6,B6:B7,1)=1),0,"Date input error")</v>
      </c>
      <c r="E6" s="4"/>
    </row>
    <row r="7" spans="1:5" x14ac:dyDescent="0.2">
      <c r="A7" s="11" t="s">
        <v>37</v>
      </c>
      <c r="B7" s="40">
        <v>40132</v>
      </c>
      <c r="C7" s="4">
        <f>IF(AND(ISDATE(B7),RANK(B7,B6:B7,1)=2),0,"Date Input Error")</f>
        <v>0</v>
      </c>
      <c r="D7" s="4" t="str">
        <f t="shared" ca="1" si="0"/>
        <v>=IF(AND(ISDATE(B7),RANK(B7,B6:B7,1)=2),0,"Date Input Error")</v>
      </c>
      <c r="E7" s="4"/>
    </row>
    <row r="8" spans="1:5" x14ac:dyDescent="0.2">
      <c r="A8" s="11" t="s">
        <v>36</v>
      </c>
      <c r="B8" s="42">
        <v>5.7500000000000002E-2</v>
      </c>
      <c r="C8" s="4">
        <f>IF(AND(B8&gt;0,B8&lt;=0.4),0,"Coupon Interest Input Error")</f>
        <v>0</v>
      </c>
      <c r="D8" s="4" t="str">
        <f t="shared" ca="1" si="0"/>
        <v>=IF(AND(B8&gt;0,B8&lt;=0.4),0,"Coupon Interest Input Error")</v>
      </c>
      <c r="E8" s="4"/>
    </row>
    <row r="9" spans="1:5" x14ac:dyDescent="0.2">
      <c r="A9" s="11" t="s">
        <v>35</v>
      </c>
      <c r="B9" s="44">
        <v>95.042869999999994</v>
      </c>
      <c r="C9" s="4">
        <f>IF(ISNUMBER(B9),0,"Data Input Error")</f>
        <v>0</v>
      </c>
      <c r="D9" s="4" t="str">
        <f t="shared" ca="1" si="0"/>
        <v>=IF(ISNUMBER(B9),0,"Data Input Error")</v>
      </c>
      <c r="E9" s="4"/>
    </row>
    <row r="10" spans="1:5" x14ac:dyDescent="0.2">
      <c r="A10" s="11" t="s">
        <v>34</v>
      </c>
      <c r="B10" s="46">
        <v>100</v>
      </c>
      <c r="C10" s="4">
        <f>IF(ISNUMBER(B10),0,"Data Input Error")</f>
        <v>0</v>
      </c>
      <c r="D10" s="4" t="str">
        <f t="shared" ca="1" si="0"/>
        <v>=IF(ISNUMBER(B10),0,"Data Input Error")</v>
      </c>
      <c r="E10" s="4"/>
    </row>
    <row r="11" spans="1:5" x14ac:dyDescent="0.2">
      <c r="A11" s="11" t="s">
        <v>33</v>
      </c>
      <c r="B11" s="35">
        <v>2</v>
      </c>
      <c r="C11" s="4">
        <f>IF(OR(B11=1,B11=2,B11=4),0,"Frequency Input Error")</f>
        <v>0</v>
      </c>
      <c r="D11" s="4" t="str">
        <f t="shared" ca="1" si="0"/>
        <v>=IF(OR(B11=1,B11=2,B11=4),0,"Frequency Input Error")</v>
      </c>
      <c r="E11" s="4"/>
    </row>
    <row r="12" spans="1:5" x14ac:dyDescent="0.2">
      <c r="A12" s="11" t="s">
        <v>32</v>
      </c>
      <c r="B12" s="35">
        <v>0</v>
      </c>
      <c r="C12" s="4">
        <f>IF(OR(B12=0,B12=1,B12=2,B12=3,B12=4),0,"Basis Input Error")</f>
        <v>0</v>
      </c>
      <c r="D12" s="4" t="str">
        <f t="shared" ca="1" si="0"/>
        <v>=IF(OR(B12=0,B12=1,B12=2,B12=3,B12=4),0,"Basis Input Error")</v>
      </c>
      <c r="E12" s="4"/>
    </row>
    <row r="13" spans="1:5" x14ac:dyDescent="0.2">
      <c r="A13" s="4"/>
      <c r="B13" s="4"/>
      <c r="C13" s="4"/>
      <c r="D13" s="4"/>
      <c r="E13" s="4"/>
    </row>
    <row r="14" spans="1:5" x14ac:dyDescent="0.2">
      <c r="A14" s="19" t="s">
        <v>31</v>
      </c>
      <c r="B14" s="58">
        <f>YIELD(B6,B7,B8,B9,B10,B11,B12)</f>
        <v>8.8602918335859981E-2</v>
      </c>
      <c r="C14" s="4" t="str">
        <f>IF(SUM(C6:C12)=0,"Data OK","Data Input Errors")</f>
        <v>Data OK</v>
      </c>
      <c r="D14" s="4"/>
      <c r="E14" s="4"/>
    </row>
    <row r="15" spans="1:5" x14ac:dyDescent="0.2">
      <c r="A15" s="11" t="str">
        <f ca="1">"Formula Used in "&amp;ADDRESS(ROW(B14),COLUMN(B14),4)&amp;"  &gt;&gt;   "&amp;_xlfn.FORMULATEXT(B14)</f>
        <v>Formula Used in B14  &gt;&gt;   =YIELD(B6,B7,B8,B9,B10,B11,B12)</v>
      </c>
      <c r="B15" s="4"/>
      <c r="C15" s="4"/>
      <c r="D15" s="4"/>
      <c r="E15" s="4"/>
    </row>
    <row r="16" spans="1:5" x14ac:dyDescent="0.2">
      <c r="A16" s="11"/>
      <c r="B16" s="4"/>
      <c r="C16" s="4"/>
      <c r="D16" s="4"/>
      <c r="E16" s="4"/>
    </row>
    <row r="17" spans="1:5" x14ac:dyDescent="0.2">
      <c r="A17" s="11" t="s">
        <v>30</v>
      </c>
      <c r="B17" s="4">
        <f>COUPDAYBS(B6,B7,B11,B12)</f>
        <v>90</v>
      </c>
      <c r="C17" s="59">
        <f>-B9</f>
        <v>-95.042869999999994</v>
      </c>
      <c r="D17" s="4"/>
      <c r="E17" s="4"/>
    </row>
    <row r="18" spans="1:5" x14ac:dyDescent="0.2">
      <c r="A18" s="11" t="s">
        <v>29</v>
      </c>
      <c r="B18" s="60">
        <f>B8*B10/B11</f>
        <v>2.875</v>
      </c>
      <c r="C18" s="4"/>
      <c r="D18" s="4"/>
      <c r="E18" s="4"/>
    </row>
    <row r="19" spans="1:5" x14ac:dyDescent="0.2">
      <c r="A19" s="11" t="s">
        <v>28</v>
      </c>
      <c r="B19" s="61">
        <f>COUPDAYBS(B6,B7,B11,B12)</f>
        <v>90</v>
      </c>
      <c r="C19" s="4"/>
      <c r="D19" s="4"/>
      <c r="E19" s="4"/>
    </row>
    <row r="20" spans="1:5" x14ac:dyDescent="0.2">
      <c r="A20" s="11" t="s">
        <v>27</v>
      </c>
      <c r="B20" s="62">
        <v>180</v>
      </c>
      <c r="C20" s="4"/>
      <c r="D20" s="4"/>
      <c r="E20" s="4"/>
    </row>
    <row r="21" spans="1:5" x14ac:dyDescent="0.2">
      <c r="A21" s="11" t="s">
        <v>26</v>
      </c>
      <c r="B21" s="45"/>
      <c r="C21" s="63">
        <f>((B20-B19)/B20)*B18</f>
        <v>1.4375</v>
      </c>
      <c r="D21" s="4"/>
      <c r="E21" s="4"/>
    </row>
    <row r="22" spans="1:5" x14ac:dyDescent="0.2">
      <c r="A22" s="11" t="s">
        <v>25</v>
      </c>
      <c r="B22" s="64"/>
      <c r="C22" s="64">
        <f>C17-C21</f>
        <v>-96.480369999999994</v>
      </c>
      <c r="D22" s="4"/>
      <c r="E22" s="4"/>
    </row>
    <row r="23" spans="1:5" x14ac:dyDescent="0.2">
      <c r="A23" s="11"/>
      <c r="B23" s="64"/>
      <c r="C23" s="45"/>
      <c r="D23" s="45"/>
      <c r="E23" s="45"/>
    </row>
    <row r="24" spans="1:5" x14ac:dyDescent="0.2">
      <c r="A24" s="11"/>
      <c r="B24" s="4"/>
      <c r="C24" s="4"/>
      <c r="D24" s="4"/>
      <c r="E24" s="4"/>
    </row>
    <row r="25" spans="1:5" x14ac:dyDescent="0.2">
      <c r="A25" s="11" t="s">
        <v>24</v>
      </c>
      <c r="B25" s="65">
        <f>B6</f>
        <v>39493</v>
      </c>
      <c r="C25" s="59">
        <f>C22</f>
        <v>-96.480369999999994</v>
      </c>
      <c r="D25" s="59">
        <f>-B9</f>
        <v>-95.042869999999994</v>
      </c>
      <c r="E25" s="59"/>
    </row>
    <row r="26" spans="1:5" x14ac:dyDescent="0.2">
      <c r="A26" s="11"/>
      <c r="B26" s="65">
        <v>39583</v>
      </c>
      <c r="C26" s="59">
        <f>5.75/2</f>
        <v>2.875</v>
      </c>
      <c r="D26" s="59">
        <f>C26</f>
        <v>2.875</v>
      </c>
      <c r="E26" s="59"/>
    </row>
    <row r="27" spans="1:5" x14ac:dyDescent="0.2">
      <c r="A27" s="11"/>
      <c r="B27" s="65">
        <v>39767</v>
      </c>
      <c r="C27" s="59">
        <f>5.75/2</f>
        <v>2.875</v>
      </c>
      <c r="D27" s="59">
        <f>C27</f>
        <v>2.875</v>
      </c>
      <c r="E27" s="59"/>
    </row>
    <row r="28" spans="1:5" x14ac:dyDescent="0.2">
      <c r="A28" s="11"/>
      <c r="B28" s="65">
        <v>39948</v>
      </c>
      <c r="C28" s="59">
        <f>5.75/2</f>
        <v>2.875</v>
      </c>
      <c r="D28" s="59">
        <f>C28</f>
        <v>2.875</v>
      </c>
      <c r="E28" s="59"/>
    </row>
    <row r="29" spans="1:5" x14ac:dyDescent="0.2">
      <c r="A29" s="11" t="s">
        <v>23</v>
      </c>
      <c r="B29" s="65">
        <f>B7</f>
        <v>40132</v>
      </c>
      <c r="C29" s="59">
        <f>B10+(100*B8/B11)</f>
        <v>102.875</v>
      </c>
      <c r="D29" s="59">
        <f>C29</f>
        <v>102.875</v>
      </c>
      <c r="E29" s="59"/>
    </row>
    <row r="30" spans="1:5" x14ac:dyDescent="0.2">
      <c r="A30" s="19"/>
      <c r="B30" s="4"/>
      <c r="C30" s="4"/>
      <c r="D30" s="4"/>
      <c r="E30" s="4"/>
    </row>
    <row r="31" spans="1:5" x14ac:dyDescent="0.2">
      <c r="A31" s="66" t="s">
        <v>22</v>
      </c>
      <c r="B31" s="4"/>
      <c r="C31" s="58">
        <f>XIRR(C25:C29,B25:B29,0.1)</f>
        <v>9.0539696812629716E-2</v>
      </c>
      <c r="D31" s="58">
        <f>XIRR(D25:D29,B25:B29)</f>
        <v>0.10041647553443911</v>
      </c>
      <c r="E31" s="58"/>
    </row>
    <row r="32" spans="1:5" x14ac:dyDescent="0.2">
      <c r="A32" s="11" t="e">
        <f ca="1">"Formula Used in "&amp;ADDRESS(ROW(B31),COLUMN(B31),4)&amp;"  &gt;&gt;   "&amp;_xlfn.FORMULATEXT(B31)</f>
        <v>#N/A</v>
      </c>
      <c r="B32" s="58"/>
      <c r="C32" s="4"/>
      <c r="D32" s="4"/>
      <c r="E32" s="4"/>
    </row>
    <row r="33" spans="1:5" x14ac:dyDescent="0.2">
      <c r="A33" s="11"/>
      <c r="B33" s="58"/>
      <c r="C33" s="4"/>
      <c r="D33" s="4"/>
      <c r="E33" s="4"/>
    </row>
    <row r="34" spans="1:5" x14ac:dyDescent="0.2">
      <c r="A34" s="11" t="s">
        <v>21</v>
      </c>
      <c r="B34" s="58"/>
      <c r="C34" s="4"/>
      <c r="D34" s="4"/>
      <c r="E34" s="4"/>
    </row>
    <row r="35" spans="1:5" x14ac:dyDescent="0.2">
      <c r="A35" s="5" t="s">
        <v>125</v>
      </c>
      <c r="B35" s="58"/>
      <c r="C35" s="4"/>
      <c r="D35" s="4"/>
      <c r="E35" s="4"/>
    </row>
    <row r="36" spans="1:5" x14ac:dyDescent="0.2">
      <c r="A36" s="11"/>
      <c r="B36" s="58"/>
      <c r="C36" s="4"/>
      <c r="D36" s="4"/>
      <c r="E36" s="4"/>
    </row>
  </sheetData>
  <conditionalFormatting sqref="C6:C10">
    <cfRule type="cellIs" dxfId="2" priority="3" operator="equal">
      <formula>0</formula>
    </cfRule>
  </conditionalFormatting>
  <conditionalFormatting sqref="C12">
    <cfRule type="cellIs" dxfId="1" priority="2" operator="equal">
      <formula>0</formula>
    </cfRule>
  </conditionalFormatting>
  <conditionalFormatting sqref="C11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YIELD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2013-06-01T07:16:23Z</dcterms:created>
  <dcterms:modified xsi:type="dcterms:W3CDTF">2020-08-26T14:11:42Z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457645787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